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030" windowHeight="11220"/>
  </bookViews>
  <sheets>
    <sheet name="1. Форма сбора" sheetId="2" r:id="rId1"/>
    <sheet name="3. Целевики" sheetId="4" r:id="rId2"/>
  </sheets>
  <calcPr calcId="162913"/>
</workbook>
</file>

<file path=xl/calcChain.xml><?xml version="1.0" encoding="utf-8"?>
<calcChain xmlns="http://schemas.openxmlformats.org/spreadsheetml/2006/main">
  <c r="F23" i="2" l="1"/>
  <c r="F5" i="4" l="1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4" i="4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" i="2"/>
</calcChain>
</file>

<file path=xl/sharedStrings.xml><?xml version="1.0" encoding="utf-8"?>
<sst xmlns="http://schemas.openxmlformats.org/spreadsheetml/2006/main" count="170" uniqueCount="117">
  <si>
    <t/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</si>
  <si>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</si>
  <si>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</si>
  <si>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</si>
  <si>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</si>
  <si>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</si>
  <si>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</si>
  <si>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</si>
  <si>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Из них: имеют заключенный договор о целевом обучении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</si>
  <si>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</si>
  <si>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</si>
  <si>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</si>
  <si>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</si>
  <si>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</si>
  <si>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</si>
  <si>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</si>
  <si>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</si>
  <si>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</si>
  <si>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</si>
  <si>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</si>
  <si>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</si>
  <si>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</si>
  <si>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</si>
  <si>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</si>
  <si>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</si>
  <si>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</si>
  <si>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</si>
  <si>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</si>
  <si>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</si>
  <si>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</si>
  <si>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</si>
  <si>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</si>
  <si>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</si>
  <si>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</si>
  <si>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</si>
  <si>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</si>
  <si>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</si>
  <si>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</si>
  <si>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</si>
  <si>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</si>
  <si>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</si>
  <si>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</si>
  <si>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</si>
  <si>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</si>
  <si>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</si>
  <si>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</si>
  <si>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</si>
  <si>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</si>
  <si>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</si>
  <si>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</si>
  <si>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</si>
  <si>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</si>
  <si>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</si>
  <si>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</si>
  <si>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</si>
  <si>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</si>
  <si>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</si>
  <si>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22</t>
  </si>
  <si>
    <t>20</t>
  </si>
  <si>
    <t>27</t>
  </si>
  <si>
    <t>25</t>
  </si>
  <si>
    <t>21</t>
  </si>
  <si>
    <t>24</t>
  </si>
  <si>
    <t>23</t>
  </si>
  <si>
    <t>19</t>
  </si>
  <si>
    <t>26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</si>
  <si>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</si>
  <si>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</si>
  <si>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</si>
  <si>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</si>
  <si>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</si>
  <si>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</si>
  <si>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</si>
  <si>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</si>
  <si>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</si>
  <si>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</si>
  <si>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</si>
  <si>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</si>
  <si>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</si>
  <si>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</si>
  <si>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</si>
  <si>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</si>
  <si>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</si>
  <si>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</si>
  <si>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</si>
  <si>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</si>
  <si>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</si>
  <si>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</si>
  <si>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</si>
  <si>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</si>
  <si>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</si>
  <si>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</si>
  <si>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</si>
  <si>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r>
      <t xml:space="preserve">Заполняется в соответствии с данными федерального статистического наблюдения </t>
    </r>
    <r>
      <rPr>
        <b/>
        <sz val="11"/>
        <color theme="1"/>
        <rFont val="Calibri"/>
        <family val="2"/>
        <charset val="204"/>
      </rPr>
      <t>№ СПО-1</t>
    </r>
    <r>
      <rPr>
        <sz val="11"/>
        <color theme="1"/>
        <rFont val="Calibri"/>
        <family val="2"/>
      </rPr>
      <t xml:space="preserve"> (на начало 2024/25 учебного года)</t>
    </r>
  </si>
  <si>
    <r>
      <t xml:space="preserve">Суммарный выпуск 2025 г. (человек)
включая ожидаемый выпуск
</t>
    </r>
    <r>
      <rPr>
        <b/>
        <sz val="11"/>
        <color rgb="FFFF0000"/>
        <rFont val="Calibri"/>
        <family val="2"/>
        <charset val="204"/>
      </rPr>
      <t>(считается автоматически, формулу не удалять!!! )</t>
    </r>
  </si>
  <si>
    <r>
      <t xml:space="preserve">Ожидаемый выпуск 2025 </t>
    </r>
    <r>
      <rPr>
        <b/>
        <sz val="11"/>
        <color rgb="FFFF0000"/>
        <rFont val="Calibri"/>
        <family val="2"/>
        <charset val="204"/>
      </rPr>
      <t>(данные мониторинга СПО-1)</t>
    </r>
  </si>
  <si>
    <r>
      <t xml:space="preserve">Численность выпускников по указанной специальности, заключивших с работодателем договор о целевом обучении </t>
    </r>
    <r>
      <rPr>
        <b/>
        <sz val="11"/>
        <color rgb="FFFF0000"/>
        <rFont val="Calibri"/>
        <family val="2"/>
        <charset val="204"/>
      </rPr>
      <t>(считается автоматически, формулу не удалять!!! )</t>
    </r>
  </si>
  <si>
    <t>43.01.09 Повар, кондитер</t>
  </si>
  <si>
    <t>43.02.16 Туризм и гостеприимство</t>
  </si>
  <si>
    <t>43.02.15 Поварское и кондитерское дело</t>
  </si>
  <si>
    <t>43.02.14 Гостиничное дело</t>
  </si>
  <si>
    <t>43.01.01 Официант, бармен</t>
  </si>
  <si>
    <t>43.02.17 Технологии индустрии красоты</t>
  </si>
  <si>
    <t>29.02.10 Конструирование, моделирование и технология изделий легкой промышленности (по видам)</t>
  </si>
  <si>
    <t>43.02.10 Туризм</t>
  </si>
  <si>
    <t>54.02.01 Дизайн (по отраслям)</t>
  </si>
  <si>
    <t>43.02.12 Технология эстетических услуг</t>
  </si>
  <si>
    <t>29.01.33 Мастер по изготовлению швейных изделий</t>
  </si>
  <si>
    <t>29.01.07 Портной</t>
  </si>
  <si>
    <t>54.01.20 Графический дизайнер</t>
  </si>
  <si>
    <t>42.02.01 Реклама</t>
  </si>
  <si>
    <t>38.02.04 Коммерция (по отраслям)</t>
  </si>
  <si>
    <t>38.02.05 Товароведение и экспертиза качества потребительских товаров</t>
  </si>
  <si>
    <t>09.02.07. Информационные системы и программирование</t>
  </si>
  <si>
    <t>43.02.13 Технология парикмахерского искусства</t>
  </si>
  <si>
    <t>ООО "НПО АрктикПромИзыскания"</t>
  </si>
  <si>
    <t>Ярмарки вакансий, встречи с работодателями, экскурсии на предприятия, пердоставление актуальных вакансий от партнёров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</si>
</sst>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2" xfId="0" applyBorder="1"/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/>
    <xf numFmtId="0" fontId="0" fillId="2" borderId="3" xfId="0" applyFill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3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tabSelected="1" topLeftCell="C4" workbookViewId="0">
      <selection activeCell="AB21" sqref="AB21"/>
    </sheetView>
  </sheetViews>
  <sheetFormatPr defaultRowHeight="15" x14ac:dyDescent="0.25"/>
  <cols>
    <col min="1" max="2" width="14" hidden="1" customWidth="1"/>
    <col min="3" max="3" width="47.7109375" customWidth="1"/>
    <col min="4" max="5" width="14" customWidth="1"/>
    <col min="6" max="6" width="18.85546875" customWidth="1"/>
    <col min="7" max="28" width="14" customWidth="1"/>
  </cols>
  <sheetData>
    <row r="1" spans="1:28" s="3" customFormat="1" ht="123" customHeight="1" x14ac:dyDescent="0.25">
      <c r="A1" s="2" t="s">
        <v>0</v>
      </c>
      <c r="B1" s="2" t="s">
        <v>0</v>
      </c>
      <c r="C1" s="2" t="s">
        <v>0</v>
      </c>
      <c r="D1" s="17" t="s">
        <v>93</v>
      </c>
      <c r="E1" s="17"/>
      <c r="F1" s="2" t="s">
        <v>0</v>
      </c>
      <c r="G1" s="17" t="s">
        <v>1</v>
      </c>
      <c r="H1" s="17"/>
      <c r="I1" s="17"/>
      <c r="J1" s="17"/>
      <c r="K1" s="17" t="s">
        <v>2</v>
      </c>
      <c r="L1" s="17"/>
      <c r="M1" s="17"/>
      <c r="N1" s="17"/>
      <c r="O1" s="17" t="s">
        <v>3</v>
      </c>
      <c r="P1" s="17"/>
      <c r="Q1" s="17"/>
      <c r="R1" s="17"/>
      <c r="S1" s="17"/>
      <c r="T1" s="17" t="s">
        <v>4</v>
      </c>
      <c r="U1" s="17"/>
      <c r="V1" s="17"/>
      <c r="W1" s="17"/>
      <c r="X1" s="17" t="s">
        <v>5</v>
      </c>
      <c r="Y1" s="17"/>
      <c r="Z1" s="17"/>
      <c r="AA1" s="17"/>
      <c r="AB1" s="2" t="s">
        <v>0</v>
      </c>
    </row>
    <row r="2" spans="1:28" s="3" customFormat="1" ht="241.5" customHeight="1" x14ac:dyDescent="0.25">
      <c r="A2" s="2" t="s">
        <v>0</v>
      </c>
      <c r="B2" s="2" t="s">
        <v>6</v>
      </c>
      <c r="C2" s="2" t="s">
        <v>7</v>
      </c>
      <c r="D2" s="2" t="s">
        <v>95</v>
      </c>
      <c r="E2" s="2" t="s">
        <v>8</v>
      </c>
      <c r="F2" s="2" t="s">
        <v>94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29</v>
      </c>
      <c r="AB2" s="2" t="s">
        <v>30</v>
      </c>
    </row>
    <row r="3" spans="1:28" s="5" customFormat="1" ht="15" customHeight="1" x14ac:dyDescent="0.25">
      <c r="A3" s="4" t="s">
        <v>0</v>
      </c>
      <c r="B3" s="4"/>
      <c r="C3" s="15" t="s">
        <v>31</v>
      </c>
      <c r="D3" s="4" t="s">
        <v>32</v>
      </c>
      <c r="E3" s="4" t="s">
        <v>33</v>
      </c>
      <c r="F3" s="4" t="s">
        <v>34</v>
      </c>
      <c r="G3" s="4" t="s">
        <v>35</v>
      </c>
      <c r="H3" s="4" t="s">
        <v>36</v>
      </c>
      <c r="I3" s="4" t="s">
        <v>37</v>
      </c>
      <c r="J3" s="4" t="s">
        <v>38</v>
      </c>
      <c r="K3" s="4" t="s">
        <v>39</v>
      </c>
      <c r="L3" s="4" t="s">
        <v>40</v>
      </c>
      <c r="M3" s="4" t="s">
        <v>41</v>
      </c>
      <c r="N3" s="4" t="s">
        <v>42</v>
      </c>
      <c r="O3" s="4" t="s">
        <v>43</v>
      </c>
      <c r="P3" s="4" t="s">
        <v>44</v>
      </c>
      <c r="Q3" s="4" t="s">
        <v>45</v>
      </c>
      <c r="R3" s="4" t="s">
        <v>46</v>
      </c>
      <c r="S3" s="4" t="s">
        <v>47</v>
      </c>
      <c r="T3" s="4" t="s">
        <v>48</v>
      </c>
      <c r="U3" s="4" t="s">
        <v>49</v>
      </c>
      <c r="V3" s="4" t="s">
        <v>50</v>
      </c>
      <c r="W3" s="4" t="s">
        <v>51</v>
      </c>
      <c r="X3" s="4" t="s">
        <v>52</v>
      </c>
      <c r="Y3" s="4" t="s">
        <v>53</v>
      </c>
      <c r="Z3" s="4" t="s">
        <v>54</v>
      </c>
      <c r="AA3" s="4" t="s">
        <v>55</v>
      </c>
      <c r="AB3" s="4" t="s">
        <v>56</v>
      </c>
    </row>
    <row r="4" spans="1:28" x14ac:dyDescent="0.25">
      <c r="A4" s="1" t="s">
        <v>31</v>
      </c>
      <c r="B4" s="11"/>
      <c r="C4" s="16" t="s">
        <v>97</v>
      </c>
      <c r="D4" s="12">
        <v>45</v>
      </c>
      <c r="E4" s="1"/>
      <c r="F4" s="6">
        <f>G4+K4+O4+P4+Q4+R4+S4+T4+U4+V4+W4+X4+Y4+Z4+AA4</f>
        <v>39</v>
      </c>
      <c r="G4" s="1">
        <v>13</v>
      </c>
      <c r="H4" s="1">
        <v>10</v>
      </c>
      <c r="I4" s="1"/>
      <c r="J4" s="1"/>
      <c r="K4" s="1">
        <v>26</v>
      </c>
      <c r="L4" s="1">
        <v>26</v>
      </c>
      <c r="M4" s="1">
        <v>6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9" t="s">
        <v>116</v>
      </c>
    </row>
    <row r="5" spans="1:28" x14ac:dyDescent="0.25">
      <c r="A5" s="1" t="s">
        <v>34</v>
      </c>
      <c r="B5" s="11"/>
      <c r="C5" s="16" t="s">
        <v>98</v>
      </c>
      <c r="D5" s="13">
        <v>66</v>
      </c>
      <c r="E5" s="7"/>
      <c r="F5" s="6">
        <f t="shared" ref="F5:F41" si="0">G5+K5+O5+P5+Q5+R5+S5+T5+U5+V5+W5+X5+Y5+Z5+AA5</f>
        <v>55</v>
      </c>
      <c r="G5" s="7">
        <v>8</v>
      </c>
      <c r="H5" s="7">
        <v>7</v>
      </c>
      <c r="I5" s="7"/>
      <c r="J5" s="7"/>
      <c r="K5" s="7">
        <v>39</v>
      </c>
      <c r="L5" s="7">
        <v>39</v>
      </c>
      <c r="M5" s="7">
        <v>11</v>
      </c>
      <c r="N5" s="7"/>
      <c r="O5" s="7"/>
      <c r="P5" s="7"/>
      <c r="Q5" s="7"/>
      <c r="R5" s="7">
        <v>3</v>
      </c>
      <c r="S5" s="7">
        <v>5</v>
      </c>
      <c r="T5" s="7"/>
      <c r="U5" s="7"/>
      <c r="V5" s="7"/>
      <c r="W5" s="7"/>
      <c r="X5" s="7"/>
      <c r="Y5" s="7"/>
      <c r="Z5" s="7"/>
      <c r="AA5" s="7"/>
      <c r="AB5" s="20" t="s">
        <v>116</v>
      </c>
    </row>
    <row r="6" spans="1:28" x14ac:dyDescent="0.25">
      <c r="C6" s="8" t="s">
        <v>99</v>
      </c>
      <c r="D6" s="14">
        <v>59</v>
      </c>
      <c r="E6" s="8">
        <v>1</v>
      </c>
      <c r="F6" s="6">
        <f t="shared" si="0"/>
        <v>52</v>
      </c>
      <c r="G6" s="8">
        <v>10</v>
      </c>
      <c r="H6" s="8">
        <v>10</v>
      </c>
      <c r="I6" s="8"/>
      <c r="J6" s="8"/>
      <c r="K6" s="8">
        <v>42</v>
      </c>
      <c r="L6" s="8">
        <v>42</v>
      </c>
      <c r="M6" s="8">
        <v>7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 t="s">
        <v>116</v>
      </c>
    </row>
    <row r="7" spans="1:28" x14ac:dyDescent="0.25">
      <c r="C7" s="8" t="s">
        <v>100</v>
      </c>
      <c r="D7" s="14">
        <v>66</v>
      </c>
      <c r="E7" s="8"/>
      <c r="F7" s="6">
        <f t="shared" si="0"/>
        <v>53</v>
      </c>
      <c r="G7" s="8">
        <v>33</v>
      </c>
      <c r="H7" s="8">
        <v>20</v>
      </c>
      <c r="I7" s="8"/>
      <c r="J7" s="8"/>
      <c r="K7" s="8">
        <v>15</v>
      </c>
      <c r="L7" s="8">
        <v>14</v>
      </c>
      <c r="M7" s="8">
        <v>13</v>
      </c>
      <c r="N7" s="8"/>
      <c r="O7" s="8"/>
      <c r="P7" s="8">
        <v>2</v>
      </c>
      <c r="Q7" s="8">
        <v>2</v>
      </c>
      <c r="R7" s="8"/>
      <c r="S7" s="8"/>
      <c r="T7" s="8"/>
      <c r="U7" s="8"/>
      <c r="V7" s="8"/>
      <c r="W7" s="8">
        <v>1</v>
      </c>
      <c r="X7" s="8"/>
      <c r="Y7" s="8"/>
      <c r="Z7" s="8"/>
      <c r="AA7" s="8"/>
      <c r="AB7" s="8" t="s">
        <v>116</v>
      </c>
    </row>
    <row r="8" spans="1:28" x14ac:dyDescent="0.25">
      <c r="C8" s="8" t="s">
        <v>101</v>
      </c>
      <c r="D8" s="14">
        <v>25</v>
      </c>
      <c r="E8" s="8"/>
      <c r="F8" s="6">
        <f t="shared" si="0"/>
        <v>23</v>
      </c>
      <c r="G8" s="8">
        <v>5</v>
      </c>
      <c r="H8" s="8">
        <v>5</v>
      </c>
      <c r="I8" s="8"/>
      <c r="J8" s="8"/>
      <c r="K8" s="8">
        <v>18</v>
      </c>
      <c r="L8" s="8">
        <v>18</v>
      </c>
      <c r="M8" s="8">
        <v>2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 t="s">
        <v>116</v>
      </c>
    </row>
    <row r="9" spans="1:28" x14ac:dyDescent="0.25">
      <c r="C9" s="8" t="s">
        <v>102</v>
      </c>
      <c r="D9" s="14">
        <v>40</v>
      </c>
      <c r="E9" s="8"/>
      <c r="F9" s="6">
        <f t="shared" si="0"/>
        <v>38</v>
      </c>
      <c r="G9" s="8">
        <v>17</v>
      </c>
      <c r="H9" s="8">
        <v>12</v>
      </c>
      <c r="I9" s="8"/>
      <c r="J9" s="8"/>
      <c r="K9" s="8">
        <v>18</v>
      </c>
      <c r="L9" s="8">
        <v>18</v>
      </c>
      <c r="M9" s="8">
        <v>2</v>
      </c>
      <c r="N9" s="8"/>
      <c r="O9" s="8"/>
      <c r="P9" s="8"/>
      <c r="Q9" s="8"/>
      <c r="R9" s="8"/>
      <c r="S9" s="8">
        <v>3</v>
      </c>
      <c r="T9" s="8"/>
      <c r="U9" s="8"/>
      <c r="V9" s="8"/>
      <c r="W9" s="8"/>
      <c r="X9" s="8"/>
      <c r="Y9" s="8"/>
      <c r="Z9" s="8"/>
      <c r="AA9" s="8"/>
      <c r="AB9" s="8" t="s">
        <v>116</v>
      </c>
    </row>
    <row r="10" spans="1:28" x14ac:dyDescent="0.25">
      <c r="C10" s="8" t="s">
        <v>104</v>
      </c>
      <c r="D10" s="14">
        <v>23</v>
      </c>
      <c r="E10" s="8"/>
      <c r="F10" s="6">
        <f t="shared" si="0"/>
        <v>17</v>
      </c>
      <c r="G10" s="8">
        <v>2</v>
      </c>
      <c r="H10" s="8">
        <v>2</v>
      </c>
      <c r="I10" s="8"/>
      <c r="J10" s="8"/>
      <c r="K10" s="8">
        <v>14</v>
      </c>
      <c r="L10" s="8">
        <v>14</v>
      </c>
      <c r="M10" s="8">
        <v>6</v>
      </c>
      <c r="N10" s="8"/>
      <c r="O10" s="8"/>
      <c r="P10" s="8"/>
      <c r="Q10" s="8"/>
      <c r="R10" s="8"/>
      <c r="S10" s="8">
        <v>1</v>
      </c>
      <c r="T10" s="8"/>
      <c r="U10" s="8"/>
      <c r="V10" s="8"/>
      <c r="W10" s="8"/>
      <c r="X10" s="8"/>
      <c r="Y10" s="8"/>
      <c r="Z10" s="8"/>
      <c r="AA10" s="8"/>
      <c r="AB10" s="8" t="s">
        <v>116</v>
      </c>
    </row>
    <row r="11" spans="1:28" x14ac:dyDescent="0.25">
      <c r="C11" s="8" t="s">
        <v>106</v>
      </c>
      <c r="D11" s="14">
        <v>37</v>
      </c>
      <c r="E11" s="8"/>
      <c r="F11" s="6">
        <f t="shared" si="0"/>
        <v>27</v>
      </c>
      <c r="G11" s="8">
        <v>5</v>
      </c>
      <c r="H11" s="8">
        <v>4</v>
      </c>
      <c r="I11" s="8"/>
      <c r="J11" s="8"/>
      <c r="K11" s="8">
        <v>16</v>
      </c>
      <c r="L11" s="8">
        <v>16</v>
      </c>
      <c r="M11" s="8">
        <v>10</v>
      </c>
      <c r="N11" s="8"/>
      <c r="O11" s="8"/>
      <c r="P11" s="8"/>
      <c r="Q11" s="8">
        <v>1</v>
      </c>
      <c r="R11" s="8">
        <v>1</v>
      </c>
      <c r="S11" s="8">
        <v>4</v>
      </c>
      <c r="T11" s="8"/>
      <c r="U11" s="8"/>
      <c r="V11" s="8"/>
      <c r="W11" s="8"/>
      <c r="X11" s="8"/>
      <c r="Y11" s="8"/>
      <c r="Z11" s="8"/>
      <c r="AA11" s="8"/>
      <c r="AB11" s="8" t="s">
        <v>116</v>
      </c>
    </row>
    <row r="12" spans="1:28" x14ac:dyDescent="0.25">
      <c r="C12" s="8" t="s">
        <v>114</v>
      </c>
      <c r="D12" s="14">
        <v>20</v>
      </c>
      <c r="E12" s="8"/>
      <c r="F12" s="6">
        <f t="shared" si="0"/>
        <v>20</v>
      </c>
      <c r="G12" s="8">
        <v>1</v>
      </c>
      <c r="H12" s="8">
        <v>1</v>
      </c>
      <c r="I12" s="8"/>
      <c r="J12" s="8"/>
      <c r="K12" s="8">
        <v>18</v>
      </c>
      <c r="L12" s="8">
        <v>18</v>
      </c>
      <c r="M12" s="8"/>
      <c r="N12" s="8"/>
      <c r="O12" s="8"/>
      <c r="P12" s="8"/>
      <c r="Q12" s="8"/>
      <c r="R12" s="8"/>
      <c r="S12" s="8"/>
      <c r="T12" s="8"/>
      <c r="U12" s="8"/>
      <c r="V12" s="8">
        <v>1</v>
      </c>
      <c r="W12" s="8"/>
      <c r="X12" s="8"/>
      <c r="Y12" s="8"/>
      <c r="Z12" s="8"/>
      <c r="AA12" s="8"/>
      <c r="AB12" s="8" t="s">
        <v>116</v>
      </c>
    </row>
    <row r="13" spans="1:28" x14ac:dyDescent="0.25">
      <c r="C13" s="8" t="s">
        <v>107</v>
      </c>
      <c r="D13" s="14">
        <v>44</v>
      </c>
      <c r="E13" s="8"/>
      <c r="F13" s="6">
        <f t="shared" si="0"/>
        <v>39</v>
      </c>
      <c r="G13" s="8">
        <v>16</v>
      </c>
      <c r="H13" s="8">
        <v>12</v>
      </c>
      <c r="I13" s="8"/>
      <c r="J13" s="8"/>
      <c r="K13" s="8">
        <v>20</v>
      </c>
      <c r="L13" s="8">
        <v>20</v>
      </c>
      <c r="M13" s="8">
        <v>5</v>
      </c>
      <c r="N13" s="8"/>
      <c r="O13" s="8"/>
      <c r="P13" s="8">
        <v>2</v>
      </c>
      <c r="Q13" s="8"/>
      <c r="R13" s="8">
        <v>1</v>
      </c>
      <c r="S13" s="8"/>
      <c r="T13" s="8"/>
      <c r="U13" s="8"/>
      <c r="V13" s="8"/>
      <c r="W13" s="8"/>
      <c r="X13" s="8"/>
      <c r="Y13" s="8"/>
      <c r="Z13" s="8"/>
      <c r="AA13" s="8"/>
      <c r="AB13" s="8" t="s">
        <v>116</v>
      </c>
    </row>
    <row r="14" spans="1:28" x14ac:dyDescent="0.25">
      <c r="C14" s="8" t="s">
        <v>108</v>
      </c>
      <c r="D14" s="14">
        <v>23</v>
      </c>
      <c r="E14" s="8"/>
      <c r="F14" s="6">
        <f t="shared" si="0"/>
        <v>23</v>
      </c>
      <c r="G14" s="8"/>
      <c r="H14" s="8"/>
      <c r="I14" s="8"/>
      <c r="J14" s="8"/>
      <c r="K14" s="8">
        <v>23</v>
      </c>
      <c r="L14" s="8">
        <v>23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 t="s">
        <v>116</v>
      </c>
    </row>
    <row r="15" spans="1:28" x14ac:dyDescent="0.25">
      <c r="C15" s="8" t="s">
        <v>103</v>
      </c>
      <c r="D15" s="14">
        <v>36</v>
      </c>
      <c r="E15" s="8"/>
      <c r="F15" s="6">
        <f t="shared" si="0"/>
        <v>32</v>
      </c>
      <c r="G15" s="8"/>
      <c r="H15" s="8"/>
      <c r="I15" s="8"/>
      <c r="J15" s="8"/>
      <c r="K15" s="8">
        <v>27</v>
      </c>
      <c r="L15" s="8">
        <v>27</v>
      </c>
      <c r="M15" s="8">
        <v>4</v>
      </c>
      <c r="N15" s="8"/>
      <c r="O15" s="8"/>
      <c r="P15" s="8">
        <v>3</v>
      </c>
      <c r="Q15" s="8"/>
      <c r="R15" s="8"/>
      <c r="S15" s="8">
        <v>2</v>
      </c>
      <c r="T15" s="8"/>
      <c r="U15" s="8"/>
      <c r="V15" s="8"/>
      <c r="W15" s="8"/>
      <c r="X15" s="8"/>
      <c r="Y15" s="8"/>
      <c r="Z15" s="8"/>
      <c r="AA15" s="8"/>
      <c r="AB15" s="8" t="s">
        <v>116</v>
      </c>
    </row>
    <row r="16" spans="1:28" x14ac:dyDescent="0.25">
      <c r="C16" s="8" t="s">
        <v>109</v>
      </c>
      <c r="D16" s="14">
        <v>67</v>
      </c>
      <c r="E16" s="8"/>
      <c r="F16" s="6">
        <f t="shared" si="0"/>
        <v>63</v>
      </c>
      <c r="G16" s="8"/>
      <c r="H16" s="8"/>
      <c r="I16" s="8"/>
      <c r="J16" s="8"/>
      <c r="K16" s="8">
        <v>57</v>
      </c>
      <c r="L16" s="8">
        <v>57</v>
      </c>
      <c r="M16" s="8">
        <v>4</v>
      </c>
      <c r="N16" s="8"/>
      <c r="O16" s="8"/>
      <c r="P16" s="8"/>
      <c r="Q16" s="8"/>
      <c r="R16" s="8">
        <v>1</v>
      </c>
      <c r="S16" s="8">
        <v>5</v>
      </c>
      <c r="T16" s="8"/>
      <c r="U16" s="8"/>
      <c r="V16" s="8"/>
      <c r="W16" s="8"/>
      <c r="X16" s="8"/>
      <c r="Y16" s="8"/>
      <c r="Z16" s="8"/>
      <c r="AA16" s="8"/>
      <c r="AB16" s="8" t="s">
        <v>116</v>
      </c>
    </row>
    <row r="17" spans="3:28" x14ac:dyDescent="0.25">
      <c r="C17" s="8" t="s">
        <v>105</v>
      </c>
      <c r="D17" s="14">
        <v>38</v>
      </c>
      <c r="E17" s="8"/>
      <c r="F17" s="6">
        <f t="shared" si="0"/>
        <v>32</v>
      </c>
      <c r="G17" s="8">
        <v>2</v>
      </c>
      <c r="H17" s="8">
        <v>2</v>
      </c>
      <c r="I17" s="8"/>
      <c r="J17" s="8"/>
      <c r="K17" s="8">
        <v>23</v>
      </c>
      <c r="L17" s="8">
        <v>23</v>
      </c>
      <c r="M17" s="8">
        <v>6</v>
      </c>
      <c r="N17" s="8"/>
      <c r="O17" s="8"/>
      <c r="P17" s="8"/>
      <c r="Q17" s="8"/>
      <c r="R17" s="8"/>
      <c r="S17" s="8">
        <v>7</v>
      </c>
      <c r="T17" s="8"/>
      <c r="U17" s="8"/>
      <c r="V17" s="8"/>
      <c r="W17" s="8"/>
      <c r="X17" s="8"/>
      <c r="Y17" s="8"/>
      <c r="Z17" s="8"/>
      <c r="AA17" s="8"/>
      <c r="AB17" s="8" t="s">
        <v>116</v>
      </c>
    </row>
    <row r="18" spans="3:28" x14ac:dyDescent="0.25">
      <c r="C18" s="8" t="s">
        <v>110</v>
      </c>
      <c r="D18" s="14">
        <v>21</v>
      </c>
      <c r="E18" s="8"/>
      <c r="F18" s="6">
        <f t="shared" si="0"/>
        <v>21</v>
      </c>
      <c r="G18" s="8"/>
      <c r="H18" s="8"/>
      <c r="I18" s="8"/>
      <c r="J18" s="8"/>
      <c r="K18" s="8">
        <v>17</v>
      </c>
      <c r="L18" s="8">
        <v>17</v>
      </c>
      <c r="M18" s="8"/>
      <c r="N18" s="8"/>
      <c r="O18" s="8"/>
      <c r="P18" s="8">
        <v>4</v>
      </c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 t="s">
        <v>116</v>
      </c>
    </row>
    <row r="19" spans="3:28" x14ac:dyDescent="0.25">
      <c r="C19" s="8" t="s">
        <v>111</v>
      </c>
      <c r="D19" s="14">
        <v>42</v>
      </c>
      <c r="E19" s="8"/>
      <c r="F19" s="6">
        <f t="shared" si="0"/>
        <v>34</v>
      </c>
      <c r="G19" s="8">
        <v>6</v>
      </c>
      <c r="H19" s="8">
        <v>4</v>
      </c>
      <c r="I19" s="8"/>
      <c r="J19" s="8"/>
      <c r="K19" s="8">
        <v>26</v>
      </c>
      <c r="L19" s="8">
        <v>26</v>
      </c>
      <c r="M19" s="8">
        <v>8</v>
      </c>
      <c r="N19" s="8"/>
      <c r="O19" s="8"/>
      <c r="P19" s="8"/>
      <c r="Q19" s="8"/>
      <c r="R19" s="8"/>
      <c r="S19" s="8">
        <v>2</v>
      </c>
      <c r="T19" s="8"/>
      <c r="U19" s="8"/>
      <c r="V19" s="8"/>
      <c r="W19" s="8"/>
      <c r="X19" s="8"/>
      <c r="Y19" s="8"/>
      <c r="Z19" s="8"/>
      <c r="AA19" s="8"/>
      <c r="AB19" s="8" t="s">
        <v>116</v>
      </c>
    </row>
    <row r="20" spans="3:28" x14ac:dyDescent="0.25">
      <c r="C20" s="8" t="s">
        <v>112</v>
      </c>
      <c r="D20" s="14">
        <v>20</v>
      </c>
      <c r="E20" s="8"/>
      <c r="F20" s="6">
        <f t="shared" si="0"/>
        <v>16</v>
      </c>
      <c r="G20" s="8">
        <v>4</v>
      </c>
      <c r="H20" s="8">
        <v>4</v>
      </c>
      <c r="I20" s="8"/>
      <c r="J20" s="8"/>
      <c r="K20" s="8">
        <v>11</v>
      </c>
      <c r="L20" s="8">
        <v>11</v>
      </c>
      <c r="M20" s="8">
        <v>4</v>
      </c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>
        <v>1</v>
      </c>
      <c r="Z20" s="8"/>
      <c r="AA20" s="8"/>
      <c r="AB20" s="8" t="s">
        <v>116</v>
      </c>
    </row>
    <row r="21" spans="3:28" x14ac:dyDescent="0.25">
      <c r="C21" s="8" t="s">
        <v>113</v>
      </c>
      <c r="D21" s="14">
        <v>25</v>
      </c>
      <c r="E21" s="8"/>
      <c r="F21" s="6">
        <f t="shared" si="0"/>
        <v>21</v>
      </c>
      <c r="G21" s="8"/>
      <c r="H21" s="8"/>
      <c r="I21" s="8"/>
      <c r="J21" s="8"/>
      <c r="K21" s="8">
        <v>20</v>
      </c>
      <c r="L21" s="8">
        <v>20</v>
      </c>
      <c r="M21" s="8">
        <v>4</v>
      </c>
      <c r="N21" s="8"/>
      <c r="O21" s="8"/>
      <c r="P21" s="8"/>
      <c r="Q21" s="8"/>
      <c r="R21" s="8"/>
      <c r="S21" s="8">
        <v>1</v>
      </c>
      <c r="T21" s="8"/>
      <c r="U21" s="8"/>
      <c r="V21" s="8"/>
      <c r="W21" s="8"/>
      <c r="X21" s="8"/>
      <c r="Y21" s="8"/>
      <c r="Z21" s="8"/>
      <c r="AA21" s="8"/>
      <c r="AB21" s="8" t="s">
        <v>116</v>
      </c>
    </row>
    <row r="22" spans="3:28" x14ac:dyDescent="0.25">
      <c r="C22" s="8"/>
      <c r="D22" s="8"/>
      <c r="E22" s="8"/>
      <c r="F22" s="6">
        <f t="shared" si="0"/>
        <v>0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3:28" x14ac:dyDescent="0.25">
      <c r="C23" s="8"/>
      <c r="D23" s="8"/>
      <c r="E23" s="8"/>
      <c r="F23" s="6">
        <f t="shared" si="0"/>
        <v>0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3:28" x14ac:dyDescent="0.25">
      <c r="C24" s="8"/>
      <c r="D24" s="8"/>
      <c r="E24" s="8"/>
      <c r="F24" s="6">
        <f t="shared" si="0"/>
        <v>0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3:28" x14ac:dyDescent="0.25">
      <c r="C25" s="8"/>
      <c r="D25" s="8"/>
      <c r="E25" s="8"/>
      <c r="F25" s="6">
        <f t="shared" si="0"/>
        <v>0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3:28" x14ac:dyDescent="0.25">
      <c r="C26" s="8"/>
      <c r="D26" s="8"/>
      <c r="E26" s="8"/>
      <c r="F26" s="6">
        <f t="shared" si="0"/>
        <v>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3:28" x14ac:dyDescent="0.25">
      <c r="C27" s="8"/>
      <c r="D27" s="8"/>
      <c r="E27" s="8"/>
      <c r="F27" s="6">
        <f t="shared" si="0"/>
        <v>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3:28" x14ac:dyDescent="0.25">
      <c r="C28" s="8"/>
      <c r="D28" s="8"/>
      <c r="E28" s="8"/>
      <c r="F28" s="6">
        <f t="shared" si="0"/>
        <v>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3:28" x14ac:dyDescent="0.25">
      <c r="C29" s="8"/>
      <c r="D29" s="8"/>
      <c r="E29" s="8"/>
      <c r="F29" s="6">
        <f t="shared" si="0"/>
        <v>0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3:28" x14ac:dyDescent="0.25">
      <c r="C30" s="8"/>
      <c r="D30" s="8"/>
      <c r="E30" s="8"/>
      <c r="F30" s="6">
        <f t="shared" si="0"/>
        <v>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3:28" x14ac:dyDescent="0.25">
      <c r="C31" s="8"/>
      <c r="D31" s="8"/>
      <c r="E31" s="8"/>
      <c r="F31" s="6">
        <f t="shared" si="0"/>
        <v>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3:28" x14ac:dyDescent="0.25">
      <c r="C32" s="8"/>
      <c r="D32" s="8"/>
      <c r="E32" s="8"/>
      <c r="F32" s="6">
        <f t="shared" si="0"/>
        <v>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3:28" x14ac:dyDescent="0.25">
      <c r="C33" s="8"/>
      <c r="D33" s="8"/>
      <c r="E33" s="8"/>
      <c r="F33" s="6">
        <f t="shared" si="0"/>
        <v>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3:28" x14ac:dyDescent="0.25">
      <c r="C34" s="8"/>
      <c r="D34" s="8"/>
      <c r="E34" s="8"/>
      <c r="F34" s="6">
        <f t="shared" si="0"/>
        <v>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3:28" x14ac:dyDescent="0.25">
      <c r="C35" s="8"/>
      <c r="D35" s="8"/>
      <c r="E35" s="8"/>
      <c r="F35" s="6">
        <f t="shared" si="0"/>
        <v>0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3:28" x14ac:dyDescent="0.25">
      <c r="C36" s="8"/>
      <c r="D36" s="8"/>
      <c r="E36" s="8"/>
      <c r="F36" s="6">
        <f t="shared" si="0"/>
        <v>0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3:28" x14ac:dyDescent="0.25">
      <c r="C37" s="8"/>
      <c r="D37" s="8"/>
      <c r="E37" s="8"/>
      <c r="F37" s="6">
        <f t="shared" si="0"/>
        <v>0</v>
      </c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3:28" x14ac:dyDescent="0.25">
      <c r="C38" s="8"/>
      <c r="D38" s="8"/>
      <c r="E38" s="8"/>
      <c r="F38" s="6">
        <f t="shared" si="0"/>
        <v>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3:28" x14ac:dyDescent="0.25">
      <c r="C39" s="8"/>
      <c r="D39" s="8"/>
      <c r="E39" s="8"/>
      <c r="F39" s="6">
        <f t="shared" si="0"/>
        <v>0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3:28" x14ac:dyDescent="0.25">
      <c r="C40" s="8"/>
      <c r="D40" s="8"/>
      <c r="E40" s="8"/>
      <c r="F40" s="6">
        <f t="shared" si="0"/>
        <v>0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3:28" x14ac:dyDescent="0.25">
      <c r="C41" s="8"/>
      <c r="D41" s="8"/>
      <c r="E41" s="8"/>
      <c r="F41" s="6">
        <f t="shared" si="0"/>
        <v>0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workbookViewId="0">
      <selection activeCell="I4" sqref="I4"/>
    </sheetView>
  </sheetViews>
  <sheetFormatPr defaultRowHeight="15" x14ac:dyDescent="0.25"/>
  <cols>
    <col min="1" max="5" width="14" customWidth="1"/>
    <col min="6" max="6" width="15.42578125" customWidth="1"/>
    <col min="7" max="7" width="17" customWidth="1"/>
    <col min="8" max="8" width="16" customWidth="1"/>
    <col min="9" max="9" width="16.28515625" customWidth="1"/>
    <col min="10" max="10" width="16.140625" customWidth="1"/>
    <col min="11" max="11" width="18.7109375" customWidth="1"/>
    <col min="12" max="12" width="19.7109375" customWidth="1"/>
    <col min="13" max="28" width="14" customWidth="1"/>
  </cols>
  <sheetData>
    <row r="1" spans="1:28" s="3" customFormat="1" ht="39.75" customHeight="1" x14ac:dyDescent="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8" t="s">
        <v>66</v>
      </c>
      <c r="H1" s="18"/>
      <c r="I1" s="18"/>
      <c r="J1" s="18"/>
      <c r="K1" s="18"/>
      <c r="L1" s="18"/>
      <c r="M1" s="18" t="s">
        <v>67</v>
      </c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</row>
    <row r="2" spans="1:28" s="3" customFormat="1" ht="260.25" customHeight="1" x14ac:dyDescent="0.25">
      <c r="A2" s="2" t="s">
        <v>0</v>
      </c>
      <c r="B2" s="2" t="s">
        <v>7</v>
      </c>
      <c r="C2" s="2" t="s">
        <v>68</v>
      </c>
      <c r="D2" s="2" t="s">
        <v>69</v>
      </c>
      <c r="E2" s="2" t="s">
        <v>70</v>
      </c>
      <c r="F2" s="2" t="s">
        <v>96</v>
      </c>
      <c r="G2" s="2" t="s">
        <v>71</v>
      </c>
      <c r="H2" s="2" t="s">
        <v>72</v>
      </c>
      <c r="I2" s="2" t="s">
        <v>73</v>
      </c>
      <c r="J2" s="2" t="s">
        <v>74</v>
      </c>
      <c r="K2" s="2" t="s">
        <v>75</v>
      </c>
      <c r="L2" s="2" t="s">
        <v>76</v>
      </c>
      <c r="M2" s="2" t="s">
        <v>77</v>
      </c>
      <c r="N2" s="2" t="s">
        <v>78</v>
      </c>
      <c r="O2" s="2" t="s">
        <v>79</v>
      </c>
      <c r="P2" s="2" t="s">
        <v>80</v>
      </c>
      <c r="Q2" s="2" t="s">
        <v>81</v>
      </c>
      <c r="R2" s="2" t="s">
        <v>82</v>
      </c>
      <c r="S2" s="2" t="s">
        <v>83</v>
      </c>
      <c r="T2" s="2" t="s">
        <v>84</v>
      </c>
      <c r="U2" s="2" t="s">
        <v>85</v>
      </c>
      <c r="V2" s="2" t="s">
        <v>86</v>
      </c>
      <c r="W2" s="2" t="s">
        <v>87</v>
      </c>
      <c r="X2" s="2" t="s">
        <v>88</v>
      </c>
      <c r="Y2" s="2" t="s">
        <v>89</v>
      </c>
      <c r="Z2" s="2" t="s">
        <v>90</v>
      </c>
      <c r="AA2" s="2" t="s">
        <v>91</v>
      </c>
      <c r="AB2" s="2" t="s">
        <v>92</v>
      </c>
    </row>
    <row r="3" spans="1:28" s="5" customFormat="1" ht="15" customHeight="1" x14ac:dyDescent="0.25">
      <c r="A3" s="4" t="s">
        <v>0</v>
      </c>
      <c r="B3" s="4" t="s">
        <v>31</v>
      </c>
      <c r="C3" s="4" t="s">
        <v>34</v>
      </c>
      <c r="D3" s="4" t="s">
        <v>35</v>
      </c>
      <c r="E3" s="4" t="s">
        <v>39</v>
      </c>
      <c r="F3" s="4" t="s">
        <v>43</v>
      </c>
      <c r="G3" s="4" t="s">
        <v>44</v>
      </c>
      <c r="H3" s="4" t="s">
        <v>45</v>
      </c>
      <c r="I3" s="4" t="s">
        <v>46</v>
      </c>
      <c r="J3" s="4" t="s">
        <v>47</v>
      </c>
      <c r="K3" s="4" t="s">
        <v>48</v>
      </c>
      <c r="L3" s="4" t="s">
        <v>49</v>
      </c>
      <c r="M3" s="4" t="s">
        <v>50</v>
      </c>
      <c r="N3" s="4" t="s">
        <v>51</v>
      </c>
      <c r="O3" s="4" t="s">
        <v>52</v>
      </c>
      <c r="P3" s="4" t="s">
        <v>53</v>
      </c>
      <c r="Q3" s="4" t="s">
        <v>54</v>
      </c>
      <c r="R3" s="4" t="s">
        <v>55</v>
      </c>
      <c r="S3" s="4" t="s">
        <v>56</v>
      </c>
      <c r="T3" s="4" t="s">
        <v>64</v>
      </c>
      <c r="U3" s="4" t="s">
        <v>58</v>
      </c>
      <c r="V3" s="4" t="s">
        <v>61</v>
      </c>
      <c r="W3" s="4" t="s">
        <v>57</v>
      </c>
      <c r="X3" s="4" t="s">
        <v>63</v>
      </c>
      <c r="Y3" s="4" t="s">
        <v>62</v>
      </c>
      <c r="Z3" s="4" t="s">
        <v>60</v>
      </c>
      <c r="AA3" s="4" t="s">
        <v>65</v>
      </c>
      <c r="AB3" s="4" t="s">
        <v>59</v>
      </c>
    </row>
    <row r="4" spans="1:28" ht="60" x14ac:dyDescent="0.25">
      <c r="A4" s="7"/>
      <c r="B4" s="7" t="s">
        <v>99</v>
      </c>
      <c r="C4" s="7" t="s">
        <v>115</v>
      </c>
      <c r="D4" s="7">
        <v>7202123625</v>
      </c>
      <c r="E4" s="7">
        <v>890101001</v>
      </c>
      <c r="F4" s="9">
        <f>SUM(G4:AB4)</f>
        <v>1</v>
      </c>
      <c r="G4" s="7"/>
      <c r="H4" s="7">
        <v>1</v>
      </c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x14ac:dyDescent="0.25">
      <c r="A5" s="8"/>
      <c r="B5" s="8"/>
      <c r="C5" s="8"/>
      <c r="D5" s="8"/>
      <c r="E5" s="8"/>
      <c r="F5" s="9">
        <f t="shared" ref="F5:F18" si="0">SUM(G5:AB5)</f>
        <v>0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x14ac:dyDescent="0.25">
      <c r="A6" s="8"/>
      <c r="B6" s="8"/>
      <c r="C6" s="8"/>
      <c r="D6" s="8"/>
      <c r="E6" s="8"/>
      <c r="F6" s="9">
        <f t="shared" si="0"/>
        <v>0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x14ac:dyDescent="0.25">
      <c r="A7" s="8"/>
      <c r="B7" s="8"/>
      <c r="C7" s="8"/>
      <c r="D7" s="8"/>
      <c r="E7" s="8"/>
      <c r="F7" s="9">
        <f t="shared" si="0"/>
        <v>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x14ac:dyDescent="0.25">
      <c r="A8" s="8"/>
      <c r="B8" s="8"/>
      <c r="C8" s="8"/>
      <c r="D8" s="8"/>
      <c r="E8" s="8"/>
      <c r="F8" s="9">
        <f t="shared" si="0"/>
        <v>0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x14ac:dyDescent="0.25">
      <c r="A9" s="8"/>
      <c r="B9" s="8"/>
      <c r="C9" s="8"/>
      <c r="D9" s="8"/>
      <c r="E9" s="8"/>
      <c r="F9" s="9">
        <f t="shared" si="0"/>
        <v>0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x14ac:dyDescent="0.25">
      <c r="A10" s="8"/>
      <c r="B10" s="8"/>
      <c r="C10" s="8"/>
      <c r="D10" s="8"/>
      <c r="E10" s="8"/>
      <c r="F10" s="9">
        <f t="shared" si="0"/>
        <v>0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x14ac:dyDescent="0.25">
      <c r="A11" s="8"/>
      <c r="B11" s="8"/>
      <c r="C11" s="8"/>
      <c r="D11" s="8"/>
      <c r="E11" s="8"/>
      <c r="F11" s="9">
        <f t="shared" si="0"/>
        <v>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x14ac:dyDescent="0.25">
      <c r="A12" s="8"/>
      <c r="B12" s="8"/>
      <c r="C12" s="8"/>
      <c r="D12" s="8"/>
      <c r="E12" s="8"/>
      <c r="F12" s="9">
        <f t="shared" si="0"/>
        <v>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x14ac:dyDescent="0.25">
      <c r="A13" s="8"/>
      <c r="B13" s="8"/>
      <c r="C13" s="8"/>
      <c r="D13" s="8"/>
      <c r="E13" s="8"/>
      <c r="F13" s="9">
        <f t="shared" si="0"/>
        <v>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x14ac:dyDescent="0.25">
      <c r="A14" s="8"/>
      <c r="B14" s="8"/>
      <c r="C14" s="8"/>
      <c r="D14" s="8"/>
      <c r="E14" s="8"/>
      <c r="F14" s="9">
        <f t="shared" si="0"/>
        <v>0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x14ac:dyDescent="0.25">
      <c r="A15" s="8"/>
      <c r="B15" s="8"/>
      <c r="C15" s="8"/>
      <c r="D15" s="8"/>
      <c r="E15" s="8"/>
      <c r="F15" s="9">
        <f t="shared" si="0"/>
        <v>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x14ac:dyDescent="0.25">
      <c r="A16" s="8"/>
      <c r="B16" s="8"/>
      <c r="C16" s="8"/>
      <c r="D16" s="8"/>
      <c r="E16" s="8"/>
      <c r="F16" s="9">
        <f t="shared" si="0"/>
        <v>0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x14ac:dyDescent="0.25">
      <c r="A17" s="8"/>
      <c r="B17" s="8"/>
      <c r="C17" s="8"/>
      <c r="D17" s="8"/>
      <c r="E17" s="8"/>
      <c r="F17" s="9">
        <f t="shared" si="0"/>
        <v>0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x14ac:dyDescent="0.25">
      <c r="A18" s="8"/>
      <c r="B18" s="8"/>
      <c r="C18" s="8"/>
      <c r="D18" s="8"/>
      <c r="E18" s="8"/>
      <c r="F18" s="10">
        <f t="shared" si="0"/>
        <v>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</sheetData>
  <mergeCells count="2">
    <mergeCell ref="G1:L1"/>
    <mergeCell ref="M1:A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 Форма сбора</vt:lpstr>
      <vt:lpstr>3. Целевики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2025-05-20T11:02:27Z</dcterms:modified>
</cp:coreProperties>
</file>